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730" windowHeight="1138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19" i="3" l="1"/>
  <c r="AD20" i="3"/>
  <c r="AD21" i="3"/>
  <c r="AD18" i="3"/>
  <c r="AB19" i="3"/>
  <c r="AB20" i="3"/>
  <c r="AB21" i="3"/>
  <c r="AB18" i="3"/>
  <c r="AA19" i="3"/>
  <c r="AA20" i="3"/>
  <c r="AA21" i="3"/>
  <c r="AA18" i="3"/>
  <c r="K19" i="3"/>
  <c r="K20" i="3"/>
  <c r="K21" i="3"/>
  <c r="K18" i="3"/>
  <c r="AC21" i="3" l="1"/>
  <c r="AC19" i="3"/>
  <c r="AC18" i="3"/>
  <c r="AC20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<sst xmlns="http://schemas.openxmlformats.org/spreadsheetml/2006/main" count="95" uniqueCount="89">
  <si>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</si>
  <si>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</si>
  <si>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</si>
  <si>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</si>
  <si>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</si>
  <si>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</si>
  <si>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</si>
  <si>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</si>
  <si>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</si>
  <si>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</si>
  <si>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</si>
  <si>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</si>
  <si>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</si>
  <si>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</si>
  <si>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</si>
  <si>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</si>
  <si>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</si>
  <si>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</si>
  <si>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</si>
  <si>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</si>
  <si>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</si>
  <si>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</si>
  <si>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</si>
  <si>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</si>
  <si>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</si>
  <si>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</si>
  <si>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</si>
  <si>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</si>
  <si>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</si>
  <si>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</si>
  <si>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</si>
  <si>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</si>
  <si>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</si>
  <si>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</si>
  <si>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</si>
  <si>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</si>
  <si>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</si>
  <si>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</si>
  <si>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</si>
  <si>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</si>
  <si>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</si>
  <si>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</si>
  <si>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</si>
  <si>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</si>
  <si>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</si>
  <si>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</si>
  <si>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</si>
  <si>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</si>
  <si>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</si>
  <si>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</si>
  <si>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</si>
  <si>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</si>
  <si>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</si>
  <si>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</si>
  <si>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</si>
  <si>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</si>
  <si>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</si>
  <si>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</si>
  <si>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</si>
  <si>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</si>
  <si>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</si>
  <si>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</si>
  <si>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</si>
  <si>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</si>
  <si>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</si>
  <si>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</si>
  <si>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</si>
  <si>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</si>
  <si>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</si>
  <si>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</si>
  <si>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</si>
  <si>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</si>
  <si>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</si>
  <si>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</si>
  <si>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t>ГА000049</t>
  </si>
  <si>
    <t>Задвижка 30ч6бр DN50, PN10, фланцевая</t>
  </si>
  <si>
    <t>ГА000042</t>
  </si>
  <si>
    <t>Задвижка 30ч6бр DN100, PN10, фланцевая</t>
  </si>
  <si>
    <t>ГА000044</t>
  </si>
  <si>
    <t>Задвижка 30ч6бр DN150, PN10, фланцевая</t>
  </si>
  <si>
    <t>ГА000135</t>
  </si>
  <si>
    <t>Задвижка 30ч6бр DN200, PN10, фланцевая</t>
  </si>
  <si>
    <t>Г</t>
  </si>
  <si>
    <t>Арматура трубопроводная</t>
  </si>
  <si>
    <t>Задвижки</t>
  </si>
  <si>
    <t>Задвижки 30ч6бр</t>
  </si>
  <si>
    <t>не принимались в расчет цены договора прошлого года в связи со значительным удорожанием (коэфф вариации более 33%)</t>
  </si>
  <si>
    <t>Источник № 1 "Цены текущих договоров 2021 года"</t>
  </si>
  <si>
    <t>Индекс роста цен для пересчета цен 2022 г. к уровню цен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</si>
</sst>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165" fontId="10" fillId="3" borderId="1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5999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5999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59990" y="5306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2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H19" sqref="H19:H20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7" width="10.85546875" style="1" customWidth="1"/>
    <col min="8" max="8" width="12.2851562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6.5" customHeight="1" x14ac:dyDescent="0.25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6" t="s">
        <v>73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ht="19.5" customHeight="1" x14ac:dyDescent="0.2">
      <c r="C7" s="7" t="s">
        <v>34</v>
      </c>
      <c r="D7" s="56" t="s">
        <v>82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9.5" customHeight="1" x14ac:dyDescent="0.2">
      <c r="C8" s="7" t="s">
        <v>25</v>
      </c>
      <c r="D8" s="56" t="s">
        <v>84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9.5" customHeight="1" x14ac:dyDescent="0.2">
      <c r="C9" s="7" t="s">
        <v>24</v>
      </c>
      <c r="D9" s="56" t="s">
        <v>83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9.5" customHeight="1" x14ac:dyDescent="0.2">
      <c r="C10" s="7" t="s">
        <v>9</v>
      </c>
      <c r="D10" s="56" t="s">
        <v>85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7" customHeight="1" x14ac:dyDescent="0.2">
      <c r="C11" s="7" t="s">
        <v>10</v>
      </c>
      <c r="D11" s="56" t="s">
        <v>72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45.75" customHeight="1" x14ac:dyDescent="0.2">
      <c r="C12" s="7" t="s">
        <v>23</v>
      </c>
      <c r="D12" s="56" t="s">
        <v>70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30" ht="16.5" customHeight="1" x14ac:dyDescent="0.2"/>
    <row r="14" spans="1:30" ht="68.25" customHeight="1" x14ac:dyDescent="0.2">
      <c r="A14" s="52" t="s">
        <v>6</v>
      </c>
      <c r="B14" s="59" t="s">
        <v>29</v>
      </c>
      <c r="C14" s="52" t="s">
        <v>1</v>
      </c>
      <c r="D14" s="59" t="s">
        <v>4</v>
      </c>
      <c r="E14" s="59" t="s">
        <v>61</v>
      </c>
      <c r="F14" s="52" t="s">
        <v>87</v>
      </c>
      <c r="G14" s="52"/>
      <c r="H14" s="52"/>
      <c r="I14" s="52"/>
      <c r="J14" s="59" t="s">
        <v>88</v>
      </c>
      <c r="K14" s="59" t="s">
        <v>64</v>
      </c>
      <c r="L14" s="47" t="s">
        <v>62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62" t="s">
        <v>65</v>
      </c>
      <c r="AB14" s="59" t="s">
        <v>36</v>
      </c>
      <c r="AC14" s="59" t="s">
        <v>35</v>
      </c>
      <c r="AD14" s="49" t="s">
        <v>58</v>
      </c>
    </row>
    <row r="15" spans="1:30" ht="28.5" customHeight="1" x14ac:dyDescent="0.2">
      <c r="A15" s="52"/>
      <c r="B15" s="60"/>
      <c r="C15" s="52"/>
      <c r="D15" s="60"/>
      <c r="E15" s="60"/>
      <c r="F15" s="52" t="s">
        <v>22</v>
      </c>
      <c r="G15" s="52" t="s">
        <v>15</v>
      </c>
      <c r="H15" s="52" t="s">
        <v>16</v>
      </c>
      <c r="I15" s="52" t="s">
        <v>30</v>
      </c>
      <c r="J15" s="60"/>
      <c r="K15" s="60"/>
      <c r="L15" s="47" t="s">
        <v>59</v>
      </c>
      <c r="M15" s="48"/>
      <c r="N15" s="48"/>
      <c r="O15" s="48"/>
      <c r="P15" s="48"/>
      <c r="Q15" s="47" t="s">
        <v>63</v>
      </c>
      <c r="R15" s="48"/>
      <c r="S15" s="48"/>
      <c r="T15" s="48"/>
      <c r="U15" s="48"/>
      <c r="V15" s="52" t="s">
        <v>60</v>
      </c>
      <c r="W15" s="52"/>
      <c r="X15" s="52"/>
      <c r="Y15" s="52"/>
      <c r="Z15" s="52"/>
      <c r="AA15" s="63"/>
      <c r="AB15" s="60"/>
      <c r="AC15" s="60"/>
      <c r="AD15" s="50"/>
    </row>
    <row r="16" spans="1:30" ht="52.5" customHeight="1" x14ac:dyDescent="0.2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61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4"/>
      <c r="AB16" s="61"/>
      <c r="AC16" s="61"/>
      <c r="AD16" s="5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45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74</v>
      </c>
      <c r="C18" s="15" t="s">
        <v>75</v>
      </c>
      <c r="D18" s="20" t="s">
        <v>71</v>
      </c>
      <c r="E18" s="16">
        <v>2</v>
      </c>
      <c r="F18" s="41">
        <v>1552</v>
      </c>
      <c r="G18" s="40">
        <v>82</v>
      </c>
      <c r="H18" s="17">
        <v>44295</v>
      </c>
      <c r="I18" s="17"/>
      <c r="J18" s="20">
        <v>1.0379</v>
      </c>
      <c r="K18" s="16">
        <f t="shared" ref="K18" si="0">IF(SUM(F18)=0,"",F18*J18)</f>
        <v>1610.8208</v>
      </c>
      <c r="L18" s="42">
        <v>2800</v>
      </c>
      <c r="M18" s="42">
        <v>2980.42</v>
      </c>
      <c r="N18" s="42">
        <v>3500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COUNTIF(L18:Z18,"&gt;0")</f>
        <v>3</v>
      </c>
      <c r="AB18" s="21">
        <f>CEILING(SUM(L18:Z18)/COUNTIF(L18:Z18,"&gt;0"),0.01)</f>
        <v>3093.48</v>
      </c>
      <c r="AC18" s="21">
        <f>AB18*E18</f>
        <v>6186.96</v>
      </c>
      <c r="AD18" s="40">
        <f>STDEV(L18:Z18)/AB18*100</f>
        <v>11.748454518903664</v>
      </c>
    </row>
    <row r="19" spans="1:30" ht="34.5" customHeight="1" x14ac:dyDescent="0.2">
      <c r="A19" s="13">
        <v>2</v>
      </c>
      <c r="B19" s="14" t="s">
        <v>76</v>
      </c>
      <c r="C19" s="15" t="s">
        <v>77</v>
      </c>
      <c r="D19" s="20" t="s">
        <v>71</v>
      </c>
      <c r="E19" s="16">
        <v>8</v>
      </c>
      <c r="F19" s="41">
        <v>3584</v>
      </c>
      <c r="G19" s="40">
        <v>82</v>
      </c>
      <c r="H19" s="17">
        <v>44295</v>
      </c>
      <c r="I19" s="17"/>
      <c r="J19" s="20">
        <v>1.0379</v>
      </c>
      <c r="K19" s="16">
        <f t="shared" ref="K19:K21" si="1">IF(SUM(F19)=0,"",F19*J19)</f>
        <v>3719.8335999999999</v>
      </c>
      <c r="L19" s="42">
        <v>6700</v>
      </c>
      <c r="M19" s="42">
        <v>6900</v>
      </c>
      <c r="N19" s="42">
        <v>7875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21" si="2">COUNTIF(L19:Z19,"&gt;0")</f>
        <v>3</v>
      </c>
      <c r="AB19" s="21">
        <f t="shared" ref="AB19:AB21" si="3">CEILING(SUM(L19:Z19)/COUNTIF(L19:Z19,"&gt;0"),0.01)</f>
        <v>7158.34</v>
      </c>
      <c r="AC19" s="21">
        <f t="shared" ref="AC19:AC21" si="4">AB19*E19</f>
        <v>57266.720000000001</v>
      </c>
      <c r="AD19" s="40">
        <f t="shared" ref="AD19:AD21" si="5">STDEV(L19:Z19)/AB19*100</f>
        <v>8.7821474497077521</v>
      </c>
    </row>
    <row r="20" spans="1:30" ht="34.5" customHeight="1" x14ac:dyDescent="0.2">
      <c r="A20" s="13">
        <v>3</v>
      </c>
      <c r="B20" s="14" t="s">
        <v>78</v>
      </c>
      <c r="C20" s="15" t="s">
        <v>79</v>
      </c>
      <c r="D20" s="20" t="s">
        <v>71</v>
      </c>
      <c r="E20" s="16">
        <v>5</v>
      </c>
      <c r="F20" s="41">
        <v>8630</v>
      </c>
      <c r="G20" s="40">
        <v>82</v>
      </c>
      <c r="H20" s="17">
        <v>44295</v>
      </c>
      <c r="I20" s="17"/>
      <c r="J20" s="20">
        <v>1.0379</v>
      </c>
      <c r="K20" s="16">
        <f t="shared" si="1"/>
        <v>8957.0770000000011</v>
      </c>
      <c r="L20" s="42">
        <v>16980</v>
      </c>
      <c r="M20" s="42">
        <v>16607.919999999998</v>
      </c>
      <c r="N20" s="42">
        <v>19000</v>
      </c>
      <c r="O20" s="42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2"/>
        <v>3</v>
      </c>
      <c r="AB20" s="21">
        <f t="shared" si="3"/>
        <v>17529.310000000001</v>
      </c>
      <c r="AC20" s="21">
        <f t="shared" si="4"/>
        <v>87646.55</v>
      </c>
      <c r="AD20" s="40">
        <f t="shared" si="5"/>
        <v>7.3429774239690371</v>
      </c>
    </row>
    <row r="21" spans="1:30" ht="34.5" customHeight="1" x14ac:dyDescent="0.2">
      <c r="A21" s="13">
        <v>4</v>
      </c>
      <c r="B21" s="14" t="s">
        <v>80</v>
      </c>
      <c r="C21" s="15" t="s">
        <v>81</v>
      </c>
      <c r="D21" s="20" t="s">
        <v>71</v>
      </c>
      <c r="E21" s="16">
        <v>2</v>
      </c>
      <c r="F21" s="41"/>
      <c r="G21" s="16"/>
      <c r="H21" s="17"/>
      <c r="I21" s="17"/>
      <c r="J21" s="20">
        <v>1.0379</v>
      </c>
      <c r="K21" s="16" t="str">
        <f t="shared" si="1"/>
        <v/>
      </c>
      <c r="L21" s="42">
        <v>30000</v>
      </c>
      <c r="M21" s="42">
        <v>30024.58</v>
      </c>
      <c r="N21" s="42">
        <v>33875</v>
      </c>
      <c r="O21" s="42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2"/>
        <v>3</v>
      </c>
      <c r="AB21" s="21">
        <f t="shared" si="3"/>
        <v>31299.86</v>
      </c>
      <c r="AC21" s="21">
        <f t="shared" si="4"/>
        <v>62599.72</v>
      </c>
      <c r="AD21" s="40">
        <f t="shared" si="5"/>
        <v>7.1251773086500076</v>
      </c>
    </row>
    <row r="22" spans="1:30" ht="24" customHeight="1" x14ac:dyDescent="0.2">
      <c r="A22" s="35"/>
      <c r="B22" s="36"/>
      <c r="C22" s="54" t="s">
        <v>5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8"/>
      <c r="AC22" s="38">
        <v>213700</v>
      </c>
      <c r="AD22" s="39"/>
    </row>
    <row r="23" spans="1:30" ht="13.5" customHeight="1" x14ac:dyDescent="0.2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3"/>
    </row>
    <row r="24" spans="1:30" s="24" customFormat="1" ht="13.5" customHeight="1" x14ac:dyDescent="0.2">
      <c r="C24" s="24" t="s">
        <v>8</v>
      </c>
    </row>
    <row r="25" spans="1:30" s="24" customFormat="1" ht="15" customHeight="1" x14ac:dyDescent="0.2">
      <c r="C25" s="25" t="s">
        <v>31</v>
      </c>
    </row>
    <row r="26" spans="1:30" s="24" customFormat="1" ht="15" customHeight="1" x14ac:dyDescent="0.2">
      <c r="C26" s="25" t="s">
        <v>32</v>
      </c>
    </row>
    <row r="27" spans="1:30" s="24" customFormat="1" ht="15" customHeight="1" x14ac:dyDescent="0.2">
      <c r="C27" s="25" t="s">
        <v>33</v>
      </c>
    </row>
    <row r="28" spans="1:30" ht="13.5" customHeight="1" x14ac:dyDescent="0.2">
      <c r="L28" s="26"/>
    </row>
    <row r="29" spans="1:30" s="3" customFormat="1" ht="13.5" customHeight="1" x14ac:dyDescent="0.25">
      <c r="C29" s="27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 x14ac:dyDescent="0.25">
      <c r="C31" s="44"/>
      <c r="D31" s="28"/>
      <c r="E31" s="28"/>
      <c r="F31" s="46"/>
      <c r="G31" s="46"/>
      <c r="H31" s="46"/>
      <c r="I31" s="46"/>
      <c r="J31" s="46"/>
      <c r="K31" s="29"/>
      <c r="L31" s="46"/>
      <c r="M31" s="46"/>
      <c r="N31" s="46"/>
      <c r="O31" s="32"/>
      <c r="P31" s="32"/>
      <c r="Q31" s="1"/>
      <c r="R31" s="1"/>
      <c r="S31" s="1"/>
      <c r="T31" s="1"/>
      <c r="U31" s="1"/>
      <c r="V31" s="65"/>
      <c r="W31" s="46"/>
      <c r="X31" s="46"/>
      <c r="Y31" s="46"/>
      <c r="Z31" s="46"/>
      <c r="AA31" s="46"/>
      <c r="AB31" s="46"/>
      <c r="AC31" s="30"/>
    </row>
    <row r="32" spans="1:30" s="3" customFormat="1" ht="13.5" customHeight="1" x14ac:dyDescent="0.25">
      <c r="C32" s="31" t="s">
        <v>2</v>
      </c>
      <c r="D32" s="28"/>
      <c r="E32" s="28"/>
      <c r="F32" s="66" t="s">
        <v>27</v>
      </c>
      <c r="G32" s="66"/>
      <c r="H32" s="66"/>
      <c r="I32" s="66"/>
      <c r="J32" s="66"/>
      <c r="K32" s="1"/>
      <c r="L32" s="67" t="s">
        <v>7</v>
      </c>
      <c r="M32" s="67"/>
      <c r="N32" s="67"/>
      <c r="O32" s="32"/>
      <c r="P32" s="32"/>
      <c r="Q32" s="1"/>
      <c r="R32" s="1"/>
      <c r="S32" s="1"/>
      <c r="T32" s="1"/>
      <c r="U32" s="1"/>
      <c r="V32" s="66"/>
      <c r="W32" s="66"/>
      <c r="X32" s="66"/>
      <c r="Y32" s="66"/>
      <c r="Z32" s="66"/>
      <c r="AA32" s="66"/>
      <c r="AB32" s="66"/>
    </row>
    <row r="33" spans="3:30" ht="13.5" customHeight="1" x14ac:dyDescent="0.2">
      <c r="C33" s="33"/>
    </row>
    <row r="34" spans="3:30" ht="13.5" customHeight="1" x14ac:dyDescent="0.2">
      <c r="C34" s="27" t="s">
        <v>28</v>
      </c>
    </row>
    <row r="35" spans="3:30" ht="13.5" customHeight="1" x14ac:dyDescent="0.2"/>
    <row r="36" spans="3:30" x14ac:dyDescent="0.2">
      <c r="C36" s="43"/>
      <c r="D36" s="28"/>
      <c r="E36" s="28"/>
      <c r="F36" s="46"/>
      <c r="G36" s="46"/>
      <c r="H36" s="46"/>
      <c r="I36" s="46"/>
      <c r="J36" s="46"/>
      <c r="K36" s="29"/>
      <c r="L36" s="46"/>
      <c r="M36" s="46"/>
      <c r="N36" s="46"/>
      <c r="O36" s="32"/>
      <c r="P36" s="32"/>
      <c r="V36" s="65"/>
      <c r="W36" s="46"/>
      <c r="X36" s="46"/>
      <c r="Y36" s="46"/>
      <c r="Z36" s="46"/>
      <c r="AA36" s="46"/>
      <c r="AB36" s="46"/>
    </row>
    <row r="37" spans="3:30" x14ac:dyDescent="0.2">
      <c r="C37" s="31" t="s">
        <v>2</v>
      </c>
      <c r="D37" s="28"/>
      <c r="E37" s="28"/>
      <c r="F37" s="66" t="s">
        <v>27</v>
      </c>
      <c r="G37" s="66"/>
      <c r="H37" s="66"/>
      <c r="I37" s="66"/>
      <c r="J37" s="66"/>
      <c r="L37" s="67" t="s">
        <v>7</v>
      </c>
      <c r="M37" s="67"/>
      <c r="N37" s="67"/>
      <c r="O37" s="32"/>
      <c r="P37" s="32"/>
      <c r="V37" s="66"/>
      <c r="W37" s="66"/>
      <c r="X37" s="66"/>
      <c r="Y37" s="66"/>
      <c r="Z37" s="66"/>
      <c r="AA37" s="66"/>
      <c r="AB37" s="66"/>
    </row>
    <row r="40" spans="3:30" x14ac:dyDescent="0.2">
      <c r="C40" s="27" t="s">
        <v>66</v>
      </c>
    </row>
    <row r="42" spans="3:30" x14ac:dyDescent="0.2">
      <c r="C42" s="68" t="s">
        <v>86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</row>
  </sheetData>
  <sheetProtection formatCells="0" formatColumns="0" formatRows="0" insertHyperlinks="0" sort="0" autoFilter="0"/>
  <protectedRanges>
    <protectedRange sqref="D6:AC7" name="Диапазон1"/>
    <protectedRange sqref="D10:AC12" name="Диапазон2"/>
    <protectedRange sqref="E18:E21 A18:A21" name="Диапазон3"/>
    <protectedRange sqref="P18:Z21" name="Диапазон4"/>
    <protectedRange sqref="C31 F31 L31 L36 C36 F36" name="Диапазон5"/>
    <protectedRange sqref="D25:AC27" name="Диапазон6"/>
    <protectedRange sqref="V1" name="Диапазон8_1"/>
    <protectedRange sqref="C25:C27" name="Диапазон6_1"/>
    <protectedRange sqref="L18:O21" name="Диапазон4_1"/>
    <protectedRange sqref="D18:D21" name="Диапазон3_2"/>
    <protectedRange sqref="G18:I21" name="Диапазон3_4"/>
    <protectedRange sqref="F18:F21" name="Диапазон3_3_1"/>
  </protectedRanges>
  <mergeCells count="42">
    <mergeCell ref="B14:B16"/>
    <mergeCell ref="F14:I14"/>
    <mergeCell ref="I15:I16"/>
    <mergeCell ref="L36:N36"/>
    <mergeCell ref="L37:N37"/>
    <mergeCell ref="F36:J36"/>
    <mergeCell ref="F37:J37"/>
    <mergeCell ref="J14:J16"/>
    <mergeCell ref="F15:F16"/>
    <mergeCell ref="V36:AB36"/>
    <mergeCell ref="V37:AB37"/>
    <mergeCell ref="L31:N31"/>
    <mergeCell ref="L32:N32"/>
    <mergeCell ref="F31:J31"/>
    <mergeCell ref="F32:J32"/>
    <mergeCell ref="V31:AB31"/>
    <mergeCell ref="V32:AB32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2:AD42"/>
    <mergeCell ref="L15:P15"/>
    <mergeCell ref="AD14:AD16"/>
    <mergeCell ref="A14:A16"/>
    <mergeCell ref="C4:AC4"/>
    <mergeCell ref="C22:M22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2021-08-13T05:57:21Z</cp:lastPrinted>
  <dcterms:created xsi:type="dcterms:W3CDTF">1996-10-08T23:32:33Z</dcterms:created>
  <dcterms:modified xsi:type="dcterms:W3CDTF">2022-03-29T11:47:04Z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